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H15" i="1" l="1"/>
  <c r="H14" i="1"/>
  <c r="G4" i="1"/>
  <c r="G5" i="1"/>
  <c r="G6" i="1"/>
  <c r="G7" i="1"/>
  <c r="G8" i="1"/>
  <c r="G9" i="1"/>
  <c r="G10" i="1"/>
  <c r="G3" i="1"/>
  <c r="F3" i="1"/>
  <c r="F4" i="1"/>
  <c r="F5" i="1"/>
  <c r="F6" i="1"/>
  <c r="F7" i="1"/>
  <c r="F8" i="1"/>
  <c r="F9" i="1"/>
  <c r="F10" i="1"/>
  <c r="E4" i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<sst xmlns="http://schemas.openxmlformats.org/spreadsheetml/2006/main" count="43" uniqueCount="38">
  <si>
    <t xml:space="preserve">STT </t>
  </si>
  <si>
    <t>1</t>
  </si>
  <si>
    <t>2</t>
  </si>
  <si>
    <t>3</t>
  </si>
  <si>
    <t>4</t>
  </si>
  <si>
    <t>5</t>
  </si>
  <si>
    <t>6</t>
  </si>
  <si>
    <t>7</t>
  </si>
  <si>
    <t>8</t>
  </si>
  <si>
    <t>Số phiếu</t>
  </si>
  <si>
    <t>Tên hàng</t>
  </si>
  <si>
    <t>Ngày bán</t>
  </si>
  <si>
    <t xml:space="preserve">Số Lượng 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</si>
  <si>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</si>
  <si>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</si>
  <si>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</si>
  <si>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</si>
  <si>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</si>
  <si>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</si>
  <si>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</si>
  <si>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</si>
  <si>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</si>
  <si>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</si>
  <si>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</si>
  <si>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>BH</t>
  </si>
  <si>
    <t>MT</t>
  </si>
  <si>
    <t>LH</t>
  </si>
  <si>
    <t>TD</t>
  </si>
  <si>
    <t>Trống đồng</t>
  </si>
  <si>
    <t>Tranh lá hoa ép</t>
  </si>
  <si>
    <t>Màn tre</t>
  </si>
  <si>
    <t>Bình hoa</t>
  </si>
  <si>
    <t>Loại 1</t>
  </si>
  <si>
    <t>Loại 2</t>
  </si>
  <si>
    <t>Mã hàng</t>
  </si>
  <si>
    <t>BẢNG THỐNG KÊ THÀNH
TIỀN</t>
  </si>
  <si>
    <t>Tổng thành 
tiền</t>
  </si>
  <si>
    <r>
      <t xml:space="preserve">CỬA HÀNG THỦ CÔNG MỸ </t>
    </r>
    <r>
      <rPr>
        <sz val="11"/>
        <color theme="1"/>
        <rFont val="Times New Roman"/>
        <family val="1"/>
      </rPr>
      <t>NGHỆ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</si>
</sst>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quotePrefix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0" fillId="0" borderId="0" xfId="0" applyAlignment="1">
      <alignment vertical="center"/>
    </xf>
    <xf numFmtId="0" fontId="0" fillId="2" borderId="1" xfId="0" applyFill="1" applyBorder="1"/>
    <xf numFmtId="0" fontId="0" fillId="2" borderId="1" xfId="0" applyFill="1" applyBorder="1" applyAlignment="1"/>
    <xf numFmtId="0" fontId="2" fillId="0" borderId="0" xfId="0" applyFont="1" applyAlignment="1">
      <alignment wrapText="1"/>
    </xf>
    <xf numFmtId="3" fontId="0" fillId="0" borderId="1" xfId="0" applyNumberFormat="1" applyBorder="1"/>
    <xf numFmtId="164" fontId="0" fillId="0" borderId="1" xfId="1" applyNumberFormat="1" applyFont="1" applyBorder="1"/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/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0" xfId="0" quotePrefix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Thành tiền</c:v>
                </c:pt>
              </c:strCache>
            </c:strRef>
          </c:tx>
          <c:invertIfNegative val="0"/>
          <c:val>
            <c:numRef>
              <c:f>Sheet1!$G$3:$G$10</c:f>
              <c:numCache>
                <c:formatCode>_(* #,##0_);_(* \(#,##0\);_(* "-"??_);_(@_)</c:formatCode>
                <c:ptCount val="8"/>
                <c:pt idx="0">
                  <c:v>1000000</c:v>
                </c:pt>
                <c:pt idx="1">
                  <c:v>240000</c:v>
                </c:pt>
                <c:pt idx="2">
                  <c:v>3000000</c:v>
                </c:pt>
                <c:pt idx="3">
                  <c:v>1500000</c:v>
                </c:pt>
                <c:pt idx="4">
                  <c:v>360000</c:v>
                </c:pt>
                <c:pt idx="5">
                  <c:v>1520000</c:v>
                </c:pt>
                <c:pt idx="6">
                  <c:v>1800000</c:v>
                </c:pt>
                <c:pt idx="7">
                  <c:v>2850000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300800"/>
        <c:axId val="70302336"/>
      </c:barChart>
      <c:catAx>
        <c:axId val="70300800"/>
        <c:scaling>
          <c:orientation val="minMax"/>
        </c:scaling>
        <c:delete val="0"/>
        <c:axPos val="b"/>
        <c:majorTickMark val="out"/>
        <c:minorTickMark val="none"/>
        <c:tickLblPos val="nextTo"/>
        <c:crossAx val="70302336"/>
        <c:crosses val="autoZero"/>
        <c:auto val="1"/>
        <c:lblAlgn val="ctr"/>
        <c:lblOffset val="100"/>
        <c:noMultiLvlLbl val="0"/>
      </c:catAx>
      <c:valAx>
        <c:axId val="70302336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70300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0</xdr:row>
      <xdr:rowOff>85725</xdr:rowOff>
    </xdr:from>
    <xdr:to>
      <xdr:col>13</xdr:col>
      <xdr:colOff>157162</xdr:colOff>
      <xdr:row>10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F3" sqref="F3"/>
    </sheetView>
  </sheetViews>
  <sheetFormatPr defaultRowHeight="15" x14ac:dyDescent="0.25"/>
  <cols>
    <col min="2" max="2" width="14.85546875" customWidth="1"/>
    <col min="3" max="3" width="14" customWidth="1"/>
    <col min="4" max="4" width="14.28515625" customWidth="1"/>
    <col min="6" max="6" width="12.28515625" customWidth="1"/>
    <col min="7" max="7" width="25.85546875" customWidth="1"/>
    <col min="8" max="8" width="17.28515625" customWidth="1"/>
  </cols>
  <sheetData>
    <row r="1" spans="1:8" x14ac:dyDescent="0.25">
      <c r="A1" s="14" t="s">
        <v>37</v>
      </c>
      <c r="B1" s="14"/>
      <c r="C1" s="14"/>
      <c r="D1" s="14"/>
      <c r="E1" s="14"/>
      <c r="F1" s="14"/>
      <c r="G1" s="14"/>
    </row>
    <row r="2" spans="1:8" x14ac:dyDescent="0.25">
      <c r="A2" s="6" t="s">
        <v>0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</row>
    <row r="3" spans="1:8" x14ac:dyDescent="0.25">
      <c r="A3" s="3" t="s">
        <v>1</v>
      </c>
      <c r="B3" s="2" t="s">
        <v>15</v>
      </c>
      <c r="C3" s="2" t="str">
        <f>VLOOKUP(MID(B3,3,2),$A$13:$B$18,2,0)</f>
        <v>Bình hoa</v>
      </c>
      <c r="D3" s="4">
        <v>44089</v>
      </c>
      <c r="E3" s="2" t="str">
        <f>MID(B3,5,3)</f>
        <v>20</v>
      </c>
      <c r="F3" s="10">
        <f t="shared" ref="F3:F10" si="0">VLOOKUP(MID(B3,3,2),$A$13:$D$18,3,4)</f>
        <v>50000</v>
      </c>
      <c r="G3" s="13">
        <f>E3*F3</f>
        <v>1000000</v>
      </c>
    </row>
    <row r="4" spans="1:8" x14ac:dyDescent="0.25">
      <c r="A4" s="3" t="s">
        <v>2</v>
      </c>
      <c r="B4" s="2" t="s">
        <v>16</v>
      </c>
      <c r="C4" s="2" t="str">
        <f t="shared" ref="C4:C10" si="1">VLOOKUP(MID(B4,3,2),$A$13:$B$18,2,0)</f>
        <v>Màn tre</v>
      </c>
      <c r="D4" s="4">
        <v>44089</v>
      </c>
      <c r="E4" s="2" t="str">
        <f t="shared" ref="E4:E10" si="2">MID(B4,5,3)</f>
        <v>8</v>
      </c>
      <c r="F4" s="10">
        <f t="shared" si="0"/>
        <v>30000</v>
      </c>
      <c r="G4" s="13">
        <f t="shared" ref="G4:G10" si="3">E4*F4</f>
        <v>240000</v>
      </c>
    </row>
    <row r="5" spans="1:8" x14ac:dyDescent="0.25">
      <c r="A5" s="3" t="s">
        <v>3</v>
      </c>
      <c r="B5" s="2" t="s">
        <v>17</v>
      </c>
      <c r="C5" s="2" t="str">
        <f t="shared" si="1"/>
        <v>Tranh lá hoa ép</v>
      </c>
      <c r="D5" s="4">
        <v>44053</v>
      </c>
      <c r="E5" s="2" t="str">
        <f t="shared" si="2"/>
        <v>100</v>
      </c>
      <c r="F5" s="10">
        <f t="shared" si="0"/>
        <v>30000</v>
      </c>
      <c r="G5" s="13">
        <f t="shared" si="3"/>
        <v>3000000</v>
      </c>
    </row>
    <row r="6" spans="1:8" x14ac:dyDescent="0.25">
      <c r="A6" s="3" t="s">
        <v>4</v>
      </c>
      <c r="B6" s="2" t="s">
        <v>18</v>
      </c>
      <c r="C6" s="2" t="str">
        <f t="shared" si="1"/>
        <v>Bình hoa</v>
      </c>
      <c r="D6" s="4">
        <v>44048</v>
      </c>
      <c r="E6" s="2" t="str">
        <f t="shared" si="2"/>
        <v>30</v>
      </c>
      <c r="F6" s="10">
        <f t="shared" si="0"/>
        <v>50000</v>
      </c>
      <c r="G6" s="13">
        <f t="shared" si="3"/>
        <v>1500000</v>
      </c>
    </row>
    <row r="7" spans="1:8" x14ac:dyDescent="0.25">
      <c r="A7" s="3" t="s">
        <v>5</v>
      </c>
      <c r="B7" s="2" t="s">
        <v>19</v>
      </c>
      <c r="C7" s="2" t="str">
        <f t="shared" si="1"/>
        <v>Màn tre</v>
      </c>
      <c r="D7" s="4">
        <v>44027</v>
      </c>
      <c r="E7" s="2" t="str">
        <f t="shared" si="2"/>
        <v>12</v>
      </c>
      <c r="F7" s="10">
        <f t="shared" si="0"/>
        <v>30000</v>
      </c>
      <c r="G7" s="13">
        <f t="shared" si="3"/>
        <v>360000</v>
      </c>
    </row>
    <row r="8" spans="1:8" x14ac:dyDescent="0.25">
      <c r="A8" s="3" t="s">
        <v>6</v>
      </c>
      <c r="B8" s="2" t="s">
        <v>20</v>
      </c>
      <c r="C8" s="2" t="str">
        <f t="shared" si="1"/>
        <v>Trống đồng</v>
      </c>
      <c r="D8" s="4">
        <v>44022</v>
      </c>
      <c r="E8" s="2" t="str">
        <f t="shared" si="2"/>
        <v>8</v>
      </c>
      <c r="F8" s="10">
        <f t="shared" si="0"/>
        <v>190000</v>
      </c>
      <c r="G8" s="13">
        <f t="shared" si="3"/>
        <v>1520000</v>
      </c>
    </row>
    <row r="9" spans="1:8" x14ac:dyDescent="0.25">
      <c r="A9" s="3" t="s">
        <v>7</v>
      </c>
      <c r="B9" s="2" t="s">
        <v>21</v>
      </c>
      <c r="C9" s="2" t="str">
        <f t="shared" si="1"/>
        <v>Tranh lá hoa ép</v>
      </c>
      <c r="D9" s="4">
        <v>44076</v>
      </c>
      <c r="E9" s="2" t="str">
        <f t="shared" si="2"/>
        <v>60</v>
      </c>
      <c r="F9" s="10">
        <f t="shared" si="0"/>
        <v>30000</v>
      </c>
      <c r="G9" s="13">
        <f t="shared" si="3"/>
        <v>1800000</v>
      </c>
    </row>
    <row r="10" spans="1:8" x14ac:dyDescent="0.25">
      <c r="A10" s="3" t="s">
        <v>8</v>
      </c>
      <c r="B10" s="2" t="s">
        <v>22</v>
      </c>
      <c r="C10" s="2" t="str">
        <f t="shared" si="1"/>
        <v>Trống đồng</v>
      </c>
      <c r="D10" s="4">
        <v>44058</v>
      </c>
      <c r="E10" s="2" t="str">
        <f t="shared" si="2"/>
        <v>15</v>
      </c>
      <c r="F10" s="10">
        <f t="shared" si="0"/>
        <v>190000</v>
      </c>
      <c r="G10" s="13">
        <f t="shared" si="3"/>
        <v>2850000</v>
      </c>
    </row>
    <row r="11" spans="1:8" x14ac:dyDescent="0.25">
      <c r="A11" s="1"/>
    </row>
    <row r="12" spans="1:8" ht="30" x14ac:dyDescent="0.25">
      <c r="A12" s="16" t="s">
        <v>23</v>
      </c>
      <c r="B12" s="16"/>
      <c r="G12" s="8" t="s">
        <v>35</v>
      </c>
    </row>
    <row r="13" spans="1:8" ht="30" x14ac:dyDescent="0.25">
      <c r="A13" s="15" t="s">
        <v>34</v>
      </c>
      <c r="B13" s="15" t="s">
        <v>10</v>
      </c>
      <c r="C13" s="15" t="s">
        <v>13</v>
      </c>
      <c r="D13" s="15"/>
      <c r="E13" s="5"/>
      <c r="F13" s="5"/>
      <c r="G13" s="11" t="s">
        <v>10</v>
      </c>
      <c r="H13" s="12" t="s">
        <v>36</v>
      </c>
    </row>
    <row r="14" spans="1:8" x14ac:dyDescent="0.25">
      <c r="A14" s="15"/>
      <c r="B14" s="15"/>
      <c r="C14" s="7" t="s">
        <v>32</v>
      </c>
      <c r="D14" s="7" t="s">
        <v>33</v>
      </c>
      <c r="G14" s="2" t="s">
        <v>31</v>
      </c>
      <c r="H14" s="10">
        <f>SUMIF($C$3:$C$10,G14,$G$3:$G$10)</f>
        <v>2500000</v>
      </c>
    </row>
    <row r="15" spans="1:8" x14ac:dyDescent="0.25">
      <c r="A15" s="2" t="s">
        <v>24</v>
      </c>
      <c r="B15" s="2" t="s">
        <v>31</v>
      </c>
      <c r="C15" s="9">
        <v>50000</v>
      </c>
      <c r="D15" s="9">
        <v>45000</v>
      </c>
      <c r="G15" s="2" t="s">
        <v>29</v>
      </c>
      <c r="H15" s="10">
        <f>SUMIF($C$3:$C$10,G15,$G$3:$G$10)</f>
        <v>4800000</v>
      </c>
    </row>
    <row r="16" spans="1:8" x14ac:dyDescent="0.25">
      <c r="A16" s="2" t="s">
        <v>25</v>
      </c>
      <c r="B16" s="2" t="s">
        <v>30</v>
      </c>
      <c r="C16" s="9">
        <v>70000</v>
      </c>
      <c r="D16" s="9">
        <v>55000</v>
      </c>
    </row>
    <row r="17" spans="1:4" x14ac:dyDescent="0.25">
      <c r="A17" s="2" t="s">
        <v>26</v>
      </c>
      <c r="B17" s="2" t="s">
        <v>29</v>
      </c>
      <c r="C17" s="9">
        <v>30000</v>
      </c>
      <c r="D17" s="9">
        <v>20000</v>
      </c>
    </row>
    <row r="18" spans="1:4" x14ac:dyDescent="0.25">
      <c r="A18" s="2" t="s">
        <v>27</v>
      </c>
      <c r="B18" s="2" t="s">
        <v>28</v>
      </c>
      <c r="C18" s="9">
        <v>190000</v>
      </c>
      <c r="D18" s="9">
        <v>150000</v>
      </c>
    </row>
  </sheetData>
  <mergeCells count="5">
    <mergeCell ref="A1:G1"/>
    <mergeCell ref="C13:D13"/>
    <mergeCell ref="A12:B12"/>
    <mergeCell ref="A13:A14"/>
    <mergeCell ref="B13:B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2020-10-06T01:06:40Z</dcterms:created>
  <dcterms:modified xsi:type="dcterms:W3CDTF">2020-10-06T01:46:54Z</dcterms:modified>
</cp:coreProperties>
</file>